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4C7CE96E-E3F3-4695-A179-FE162EDF8C56}" xr6:coauthVersionLast="36" xr6:coauthVersionMax="36" xr10:uidLastSave="{00000000-0000-0000-0000-000000000000}"/>
  <bookViews>
    <workbookView xWindow="0" yWindow="0" windowWidth="16125" windowHeight="10725" activeTab="1" xr2:uid="{00000000-000D-0000-FFFF-FFFF00000000}"/>
  </bookViews>
  <sheets>
    <sheet name="거래처" sheetId="3" r:id="rId1"/>
    <sheet name="고객현황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3" i="2"/>
  <c r="H4" i="3"/>
  <c r="H5" i="3"/>
  <c r="H6" i="3"/>
  <c r="H7" i="3"/>
  <c r="H8" i="3"/>
  <c r="H9" i="3"/>
  <c r="H10" i="3"/>
  <c r="H11" i="3"/>
  <c r="H12" i="3"/>
  <c r="H13" i="3"/>
  <c r="C4" i="3"/>
  <c r="D4" i="3"/>
  <c r="E4" i="3"/>
  <c r="C5" i="3"/>
  <c r="D5" i="3"/>
  <c r="E5" i="3"/>
  <c r="C6" i="3"/>
  <c r="D6" i="3"/>
  <c r="E6" i="3"/>
  <c r="C7" i="3"/>
  <c r="D7" i="3"/>
  <c r="E7" i="3"/>
  <c r="C8" i="3"/>
  <c r="D8" i="3"/>
  <c r="E8" i="3"/>
  <c r="C9" i="3"/>
  <c r="D9" i="3"/>
  <c r="E9" i="3"/>
  <c r="C10" i="3"/>
  <c r="D10" i="3"/>
  <c r="E10" i="3"/>
  <c r="C11" i="3"/>
  <c r="D11" i="3"/>
  <c r="E11" i="3"/>
  <c r="C12" i="3"/>
  <c r="D12" i="3"/>
  <c r="E12" i="3"/>
  <c r="C13" i="3"/>
  <c r="D13" i="3"/>
  <c r="E13" i="3"/>
  <c r="H3" i="3"/>
  <c r="E3" i="3"/>
  <c r="D3" i="3"/>
  <c r="C3" i="3"/>
</calcChain>
</file>

<file path=xl/sharedStrings.xml><?xml version="1.0" encoding="utf-8"?>
<sst xmlns="http://schemas.openxmlformats.org/spreadsheetml/2006/main" count="60" uniqueCount="47">
  <si>
    <t>고객 현황</t>
  </si>
  <si>
    <t>고객코드</t>
  </si>
  <si>
    <t>성별</t>
  </si>
  <si>
    <t>이메일</t>
  </si>
  <si>
    <t>아이디</t>
  </si>
  <si>
    <t>L1001</t>
  </si>
  <si>
    <t>여</t>
  </si>
  <si>
    <t>adkf@hanbit.co.kr</t>
  </si>
  <si>
    <t>L1125</t>
  </si>
  <si>
    <t>sffkg@daum.net</t>
  </si>
  <si>
    <t>L3948</t>
  </si>
  <si>
    <t>남</t>
  </si>
  <si>
    <t>haknk@naver.com</t>
  </si>
  <si>
    <t>L2840</t>
  </si>
  <si>
    <t>hyhyhui@hanbit.co.kr</t>
  </si>
  <si>
    <t>L1753</t>
  </si>
  <si>
    <t>coco63@hanbit.co.kr</t>
  </si>
  <si>
    <t>L2385</t>
  </si>
  <si>
    <t>dddd@naver.com</t>
  </si>
  <si>
    <t>L9375</t>
  </si>
  <si>
    <t>dfad@daum.net</t>
  </si>
  <si>
    <t>L8923</t>
  </si>
  <si>
    <t>qwer@hotmail.com</t>
  </si>
  <si>
    <t>거래처명</t>
  </si>
  <si>
    <t>판매수량</t>
  </si>
  <si>
    <t>매출액</t>
  </si>
  <si>
    <t>거래처 등급</t>
    <phoneticPr fontId="2" type="noConversion"/>
  </si>
  <si>
    <t>(주)다판다</t>
  </si>
  <si>
    <t>미풍상회</t>
  </si>
  <si>
    <t>형제상회</t>
  </si>
  <si>
    <t>삼정물산</t>
  </si>
  <si>
    <t>2020-S-01</t>
  </si>
  <si>
    <t>2020-S-02</t>
  </si>
  <si>
    <t>코드</t>
    <phoneticPr fontId="2" type="noConversion"/>
  </si>
  <si>
    <t>거래처 코드</t>
    <phoneticPr fontId="2" type="noConversion"/>
  </si>
  <si>
    <t>2020-P-01</t>
    <phoneticPr fontId="2" type="noConversion"/>
  </si>
  <si>
    <t>2020-S-03</t>
    <phoneticPr fontId="2" type="noConversion"/>
  </si>
  <si>
    <t>2020-A-01</t>
    <phoneticPr fontId="2" type="noConversion"/>
  </si>
  <si>
    <t>2020-A-02</t>
  </si>
  <si>
    <t>2020-A-03</t>
  </si>
  <si>
    <t>2020-P-02</t>
    <phoneticPr fontId="2" type="noConversion"/>
  </si>
  <si>
    <t>2020-S-04</t>
    <phoneticPr fontId="2" type="noConversion"/>
  </si>
  <si>
    <t>2020-P-03</t>
    <phoneticPr fontId="2" type="noConversion"/>
  </si>
  <si>
    <t>2020-P-04</t>
  </si>
  <si>
    <t>제품코드</t>
    <phoneticPr fontId="2" type="noConversion"/>
  </si>
  <si>
    <t>거래처 현황</t>
    <phoneticPr fontId="2" type="noConversion"/>
  </si>
  <si>
    <t>거래연도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</si>
</sst>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5" fillId="2" borderId="2" xfId="2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20% - 강조색3" xfId="2" builtinId="38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I9" sqref="I9"/>
    </sheetView>
  </sheetViews>
  <sheetFormatPr defaultRowHeight="16.5" x14ac:dyDescent="0.3"/>
  <cols>
    <col min="1" max="1" width="11.625" customWidth="1"/>
    <col min="2" max="2" width="10.5" customWidth="1"/>
    <col min="3" max="4" width="9.25" bestFit="1" customWidth="1"/>
    <col min="5" max="5" width="11.875" bestFit="1" customWidth="1"/>
    <col min="6" max="6" width="9.25" bestFit="1" customWidth="1"/>
    <col min="7" max="8" width="11.875" bestFit="1" customWidth="1"/>
  </cols>
  <sheetData>
    <row r="1" spans="1:8" ht="17.25" x14ac:dyDescent="0.3">
      <c r="A1" s="12" t="s">
        <v>45</v>
      </c>
      <c r="B1" s="12"/>
      <c r="C1" s="12"/>
      <c r="D1" s="12"/>
      <c r="E1" s="12"/>
      <c r="F1" s="12"/>
      <c r="G1" s="12"/>
      <c r="H1" s="12"/>
    </row>
    <row r="2" spans="1:8" x14ac:dyDescent="0.3">
      <c r="A2" s="9" t="s">
        <v>33</v>
      </c>
      <c r="B2" s="9" t="s">
        <v>23</v>
      </c>
      <c r="C2" s="9" t="s">
        <v>46</v>
      </c>
      <c r="D2" s="9" t="s">
        <v>44</v>
      </c>
      <c r="E2" s="9" t="s">
        <v>34</v>
      </c>
      <c r="F2" s="9" t="s">
        <v>24</v>
      </c>
      <c r="G2" s="9" t="s">
        <v>25</v>
      </c>
      <c r="H2" s="9" t="s">
        <v>26</v>
      </c>
    </row>
    <row r="3" spans="1:8" x14ac:dyDescent="0.3">
      <c r="A3" s="7" t="s">
        <v>31</v>
      </c>
      <c r="B3" s="4" t="s">
        <v>27</v>
      </c>
      <c r="C3" s="4" t="str">
        <f>LEFT(A3,4)</f>
        <v>2020</v>
      </c>
      <c r="D3" s="4" t="str">
        <f>RIGHT(A3,2)</f>
        <v>01</v>
      </c>
      <c r="E3" s="4" t="str">
        <f>MID(A3,6,1)</f>
        <v>S</v>
      </c>
      <c r="F3" s="4">
        <v>101</v>
      </c>
      <c r="G3" s="8">
        <v>1111000</v>
      </c>
      <c r="H3" s="10" t="str">
        <f>REPT("▲",F3/100)</f>
        <v>▲</v>
      </c>
    </row>
    <row r="4" spans="1:8" x14ac:dyDescent="0.3">
      <c r="A4" s="7" t="s">
        <v>32</v>
      </c>
      <c r="B4" s="4" t="s">
        <v>27</v>
      </c>
      <c r="C4" s="4" t="str">
        <f t="shared" ref="C4:C13" si="0">LEFT(A4,4)</f>
        <v>2020</v>
      </c>
      <c r="D4" s="4" t="str">
        <f t="shared" ref="D4:D13" si="1">RIGHT(A4,2)</f>
        <v>02</v>
      </c>
      <c r="E4" s="4" t="str">
        <f t="shared" ref="E4:E13" si="2">MID(A4,6,1)</f>
        <v>S</v>
      </c>
      <c r="F4" s="4">
        <v>395</v>
      </c>
      <c r="G4" s="8">
        <v>4345000</v>
      </c>
      <c r="H4" s="10" t="str">
        <f t="shared" ref="H4:H13" si="3">REPT("▲",F4/100)</f>
        <v>▲▲▲</v>
      </c>
    </row>
    <row r="5" spans="1:8" x14ac:dyDescent="0.3">
      <c r="A5" s="7" t="s">
        <v>35</v>
      </c>
      <c r="B5" s="4" t="s">
        <v>28</v>
      </c>
      <c r="C5" s="4" t="str">
        <f t="shared" si="0"/>
        <v>2020</v>
      </c>
      <c r="D5" s="4" t="str">
        <f t="shared" si="1"/>
        <v>01</v>
      </c>
      <c r="E5" s="4" t="str">
        <f t="shared" si="2"/>
        <v>P</v>
      </c>
      <c r="F5" s="4">
        <v>178</v>
      </c>
      <c r="G5" s="8">
        <v>6853000</v>
      </c>
      <c r="H5" s="10" t="str">
        <f t="shared" si="3"/>
        <v>▲</v>
      </c>
    </row>
    <row r="6" spans="1:8" x14ac:dyDescent="0.3">
      <c r="A6" s="7" t="s">
        <v>36</v>
      </c>
      <c r="B6" s="4" t="s">
        <v>29</v>
      </c>
      <c r="C6" s="4" t="str">
        <f t="shared" si="0"/>
        <v>2020</v>
      </c>
      <c r="D6" s="4" t="str">
        <f t="shared" si="1"/>
        <v>03</v>
      </c>
      <c r="E6" s="4" t="str">
        <f t="shared" si="2"/>
        <v>S</v>
      </c>
      <c r="F6" s="4">
        <v>328</v>
      </c>
      <c r="G6" s="8">
        <v>3608000</v>
      </c>
      <c r="H6" s="10" t="str">
        <f t="shared" si="3"/>
        <v>▲▲▲</v>
      </c>
    </row>
    <row r="7" spans="1:8" x14ac:dyDescent="0.3">
      <c r="A7" s="7" t="s">
        <v>37</v>
      </c>
      <c r="B7" s="6" t="s">
        <v>30</v>
      </c>
      <c r="C7" s="4" t="str">
        <f t="shared" si="0"/>
        <v>2020</v>
      </c>
      <c r="D7" s="4" t="str">
        <f t="shared" si="1"/>
        <v>01</v>
      </c>
      <c r="E7" s="4" t="str">
        <f t="shared" si="2"/>
        <v>A</v>
      </c>
      <c r="F7" s="4">
        <v>570</v>
      </c>
      <c r="G7" s="8">
        <v>9747000</v>
      </c>
      <c r="H7" s="10" t="str">
        <f t="shared" si="3"/>
        <v>▲▲▲▲▲</v>
      </c>
    </row>
    <row r="8" spans="1:8" x14ac:dyDescent="0.3">
      <c r="A8" s="7" t="s">
        <v>38</v>
      </c>
      <c r="B8" s="6" t="s">
        <v>30</v>
      </c>
      <c r="C8" s="4" t="str">
        <f t="shared" si="0"/>
        <v>2020</v>
      </c>
      <c r="D8" s="4" t="str">
        <f t="shared" si="1"/>
        <v>02</v>
      </c>
      <c r="E8" s="4" t="str">
        <f t="shared" si="2"/>
        <v>A</v>
      </c>
      <c r="F8" s="4">
        <v>101</v>
      </c>
      <c r="G8" s="8">
        <v>1727100</v>
      </c>
      <c r="H8" s="10" t="str">
        <f t="shared" si="3"/>
        <v>▲</v>
      </c>
    </row>
    <row r="9" spans="1:8" x14ac:dyDescent="0.3">
      <c r="A9" s="7" t="s">
        <v>39</v>
      </c>
      <c r="B9" s="6" t="s">
        <v>30</v>
      </c>
      <c r="C9" s="4" t="str">
        <f t="shared" si="0"/>
        <v>2020</v>
      </c>
      <c r="D9" s="4" t="str">
        <f t="shared" si="1"/>
        <v>03</v>
      </c>
      <c r="E9" s="4" t="str">
        <f t="shared" si="2"/>
        <v>A</v>
      </c>
      <c r="F9" s="4">
        <v>600</v>
      </c>
      <c r="G9" s="8">
        <v>10260000</v>
      </c>
      <c r="H9" s="10" t="str">
        <f t="shared" si="3"/>
        <v>▲▲▲▲▲▲</v>
      </c>
    </row>
    <row r="10" spans="1:8" x14ac:dyDescent="0.3">
      <c r="A10" s="7" t="s">
        <v>40</v>
      </c>
      <c r="B10" s="4" t="s">
        <v>28</v>
      </c>
      <c r="C10" s="4" t="str">
        <f t="shared" si="0"/>
        <v>2020</v>
      </c>
      <c r="D10" s="4" t="str">
        <f t="shared" si="1"/>
        <v>02</v>
      </c>
      <c r="E10" s="4" t="str">
        <f t="shared" si="2"/>
        <v>P</v>
      </c>
      <c r="F10" s="4">
        <v>308</v>
      </c>
      <c r="G10" s="8">
        <v>11858000</v>
      </c>
      <c r="H10" s="10" t="str">
        <f t="shared" si="3"/>
        <v>▲▲▲</v>
      </c>
    </row>
    <row r="11" spans="1:8" x14ac:dyDescent="0.3">
      <c r="A11" s="7" t="s">
        <v>41</v>
      </c>
      <c r="B11" s="4" t="s">
        <v>29</v>
      </c>
      <c r="C11" s="4" t="str">
        <f t="shared" si="0"/>
        <v>2020</v>
      </c>
      <c r="D11" s="4" t="str">
        <f t="shared" si="1"/>
        <v>04</v>
      </c>
      <c r="E11" s="4" t="str">
        <f t="shared" si="2"/>
        <v>S</v>
      </c>
      <c r="F11" s="4">
        <v>550</v>
      </c>
      <c r="G11" s="8">
        <v>6050000</v>
      </c>
      <c r="H11" s="10" t="str">
        <f t="shared" si="3"/>
        <v>▲▲▲▲▲</v>
      </c>
    </row>
    <row r="12" spans="1:8" x14ac:dyDescent="0.3">
      <c r="A12" s="7" t="s">
        <v>42</v>
      </c>
      <c r="B12" s="4" t="s">
        <v>28</v>
      </c>
      <c r="C12" s="4" t="str">
        <f t="shared" si="0"/>
        <v>2020</v>
      </c>
      <c r="D12" s="4" t="str">
        <f t="shared" si="1"/>
        <v>03</v>
      </c>
      <c r="E12" s="4" t="str">
        <f t="shared" si="2"/>
        <v>P</v>
      </c>
      <c r="F12" s="4">
        <v>200</v>
      </c>
      <c r="G12" s="8">
        <v>7700000</v>
      </c>
      <c r="H12" s="10" t="str">
        <f t="shared" si="3"/>
        <v>▲▲</v>
      </c>
    </row>
    <row r="13" spans="1:8" x14ac:dyDescent="0.3">
      <c r="A13" s="7" t="s">
        <v>43</v>
      </c>
      <c r="B13" s="4" t="s">
        <v>28</v>
      </c>
      <c r="C13" s="4" t="str">
        <f t="shared" si="0"/>
        <v>2020</v>
      </c>
      <c r="D13" s="4" t="str">
        <f t="shared" si="1"/>
        <v>04</v>
      </c>
      <c r="E13" s="4" t="str">
        <f t="shared" si="2"/>
        <v>P</v>
      </c>
      <c r="F13" s="4">
        <v>80</v>
      </c>
      <c r="G13" s="8">
        <v>3080000</v>
      </c>
      <c r="H13" s="10" t="str">
        <f t="shared" si="3"/>
        <v/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workbookViewId="0">
      <selection activeCell="F8" sqref="F8"/>
    </sheetView>
  </sheetViews>
  <sheetFormatPr defaultRowHeight="16.5" x14ac:dyDescent="0.3"/>
  <cols>
    <col min="1" max="1" width="9.25" bestFit="1" customWidth="1"/>
    <col min="2" max="2" width="5.5" bestFit="1" customWidth="1"/>
    <col min="3" max="3" width="21.125" bestFit="1" customWidth="1"/>
    <col min="4" max="4" width="9.5" bestFit="1" customWidth="1"/>
    <col min="5" max="7" width="9" style="5"/>
  </cols>
  <sheetData>
    <row r="1" spans="1:7" ht="19.5" x14ac:dyDescent="0.3">
      <c r="A1" s="11" t="s">
        <v>0</v>
      </c>
      <c r="B1" s="11"/>
      <c r="C1" s="11"/>
      <c r="D1" s="11"/>
      <c r="E1" s="1"/>
      <c r="F1" s="1"/>
      <c r="G1" s="1"/>
    </row>
    <row r="2" spans="1:7" x14ac:dyDescent="0.3">
      <c r="A2" s="9" t="s">
        <v>1</v>
      </c>
      <c r="B2" s="9" t="s">
        <v>2</v>
      </c>
      <c r="C2" s="9" t="s">
        <v>3</v>
      </c>
      <c r="D2" s="9" t="s">
        <v>4</v>
      </c>
      <c r="E2" s="3"/>
      <c r="F2" s="3"/>
      <c r="G2" s="3"/>
    </row>
    <row r="3" spans="1:7" x14ac:dyDescent="0.3">
      <c r="A3" s="2" t="s">
        <v>5</v>
      </c>
      <c r="B3" s="2" t="s">
        <v>6</v>
      </c>
      <c r="C3" s="4" t="s">
        <v>7</v>
      </c>
      <c r="D3" s="4" t="str">
        <f>UPPER(LEFT(C3,SEARCH("@",C3)-1))</f>
        <v>ADKF</v>
      </c>
      <c r="E3" s="3"/>
      <c r="F3" s="3"/>
      <c r="G3" s="3"/>
    </row>
    <row r="4" spans="1:7" x14ac:dyDescent="0.3">
      <c r="A4" s="2" t="s">
        <v>8</v>
      </c>
      <c r="B4" s="2" t="s">
        <v>6</v>
      </c>
      <c r="C4" s="4" t="s">
        <v>9</v>
      </c>
      <c r="D4" s="4" t="str">
        <f t="shared" ref="D4:D10" si="0">UPPER(LEFT(C4,SEARCH("@",C4)-1))</f>
        <v>SFFKG</v>
      </c>
      <c r="E4" s="3"/>
      <c r="F4" s="3"/>
      <c r="G4" s="3"/>
    </row>
    <row r="5" spans="1:7" x14ac:dyDescent="0.3">
      <c r="A5" s="2" t="s">
        <v>10</v>
      </c>
      <c r="B5" s="2" t="s">
        <v>11</v>
      </c>
      <c r="C5" s="4" t="s">
        <v>12</v>
      </c>
      <c r="D5" s="4" t="str">
        <f t="shared" si="0"/>
        <v>HAKNK</v>
      </c>
      <c r="E5" s="3"/>
      <c r="F5" s="3"/>
      <c r="G5" s="3"/>
    </row>
    <row r="6" spans="1:7" x14ac:dyDescent="0.3">
      <c r="A6" s="2" t="s">
        <v>13</v>
      </c>
      <c r="B6" s="2" t="s">
        <v>11</v>
      </c>
      <c r="C6" s="4" t="s">
        <v>14</v>
      </c>
      <c r="D6" s="4" t="str">
        <f t="shared" si="0"/>
        <v>HYHYHUI</v>
      </c>
      <c r="E6" s="3"/>
      <c r="F6" s="3"/>
      <c r="G6" s="3"/>
    </row>
    <row r="7" spans="1:7" x14ac:dyDescent="0.3">
      <c r="A7" s="2" t="s">
        <v>15</v>
      </c>
      <c r="B7" s="2" t="s">
        <v>6</v>
      </c>
      <c r="C7" s="4" t="s">
        <v>16</v>
      </c>
      <c r="D7" s="4" t="str">
        <f t="shared" si="0"/>
        <v>COCO63</v>
      </c>
      <c r="E7" s="3"/>
      <c r="F7" s="3"/>
      <c r="G7" s="3"/>
    </row>
    <row r="8" spans="1:7" x14ac:dyDescent="0.3">
      <c r="A8" s="2" t="s">
        <v>17</v>
      </c>
      <c r="B8" s="2" t="s">
        <v>11</v>
      </c>
      <c r="C8" s="4" t="s">
        <v>18</v>
      </c>
      <c r="D8" s="4" t="str">
        <f t="shared" si="0"/>
        <v>DDDD</v>
      </c>
      <c r="E8" s="3"/>
      <c r="F8" s="3"/>
      <c r="G8" s="3"/>
    </row>
    <row r="9" spans="1:7" x14ac:dyDescent="0.3">
      <c r="A9" s="2" t="s">
        <v>19</v>
      </c>
      <c r="B9" s="2" t="s">
        <v>6</v>
      </c>
      <c r="C9" s="4" t="s">
        <v>20</v>
      </c>
      <c r="D9" s="4" t="str">
        <f t="shared" si="0"/>
        <v>DFAD</v>
      </c>
      <c r="E9" s="3"/>
      <c r="F9" s="3"/>
      <c r="G9" s="3"/>
    </row>
    <row r="10" spans="1:7" x14ac:dyDescent="0.3">
      <c r="A10" s="2" t="s">
        <v>21</v>
      </c>
      <c r="B10" s="2" t="s">
        <v>6</v>
      </c>
      <c r="C10" s="4" t="s">
        <v>22</v>
      </c>
      <c r="D10" s="4" t="str">
        <f t="shared" si="0"/>
        <v>QWER</v>
      </c>
      <c r="E10" s="3"/>
      <c r="F10" s="3"/>
      <c r="G10" s="3"/>
    </row>
    <row r="11" spans="1:7" x14ac:dyDescent="0.3">
      <c r="A11" s="3"/>
      <c r="B11" s="3"/>
      <c r="C11" s="3"/>
      <c r="D11" s="3"/>
      <c r="E11" s="3"/>
      <c r="F11" s="1"/>
      <c r="G11" s="1"/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거래처</vt:lpstr>
      <vt:lpstr>고객현황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2020-12-15T14:07:36Z</dcterms:created>
  <dcterms:modified xsi:type="dcterms:W3CDTF">2020-12-28T00:47:51Z</dcterms:modified>
</cp:coreProperties>
</file>